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<sst xmlns="http://schemas.openxmlformats.org/spreadsheetml/2006/main" count="199" uniqueCount="99">
  <si>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</si>
  <si>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</si>
  <si>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</si>
  <si>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</si>
  <si>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</si>
  <si>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</si>
  <si>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</si>
  <si>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</si>
  <si>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</si>
  <si>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</si>
  <si>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</si>
  <si>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</si>
  <si>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</si>
  <si>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</si>
  <si>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</si>
  <si>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</si>
  <si>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</si>
  <si>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</si>
  <si>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</si>
  <si>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</si>
  <si>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</si>
  <si>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</si>
  <si>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</si>
  <si>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</si>
  <si>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</si>
  <si>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</si>
  <si>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</si>
  <si>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</si>
  <si>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</si>
  <si>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</si>
  <si>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</si>
  <si>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</si>
  <si>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</si>
  <si>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</si>
  <si>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</si>
  <si>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</si>
  <si>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</si>
  <si>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</si>
  <si>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</si>
  <si>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</si>
  <si>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</si>
  <si>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</si>
  <si>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</si>
  <si>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</si>
  <si>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</si>
  <si>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</si>
  <si>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</si>
  <si>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</si>
  <si>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</si>
  <si>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</si>
  <si>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</si>
  <si>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</si>
  <si>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</si>
  <si>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</si>
  <si>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</si>
  <si>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</si>
  <si>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</si>
  <si>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</si>
  <si>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</si>
  <si>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</si>
  <si>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</si>
  <si>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</si>
  <si>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</si>
  <si>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</si>
  <si>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</si>
  <si>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</si>
  <si>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</si>
  <si>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</si>
  <si>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</si>
  <si>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</si>
  <si>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</si>
  <si>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</si>
  <si>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</si>
  <si>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</si>
  <si>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</si>
  <si>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</si>
  <si>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</si>
  <si>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</si>
  <si>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</si>
  <si>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</si>
  <si>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</si>
  <si>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</si>
  <si>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</si>
  <si>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</si>
  <si>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</si>
  <si>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</si>
  <si>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</si>
  <si>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</si>
  <si>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</si>
  <si>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</si>
  <si>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</si>
  <si>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</si>
  <si>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2026</t>
  </si>
  <si>
    <t>P_Гч_25_ЛК150_017488</t>
  </si>
  <si>
    <t>Электроснабжение ЭПУ потребителей в соответствии с договором на ТП № 4-35-25-3282 г. Горячий Ключ</t>
  </si>
  <si>
    <t>Строительство  ВЛИ-0,4кВ  Ф-5  от РУ-0,4кВ ТП-446  от опоры №4-4/9</t>
  </si>
  <si>
    <t>СИП-2 3х150+1х95</t>
  </si>
  <si>
    <t>0,93</t>
  </si>
  <si>
    <t>Л7-29-2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</si>
</sst>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13" zoomScale="80" zoomScaleNormal="70" zoomScaleSheetLayoutView="80" workbookViewId="0">
      <selection activeCell="C26" sqref="C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94</v>
      </c>
      <c r="D19" s="90" t="s">
        <v>93</v>
      </c>
      <c r="E19" s="85" t="s">
        <v>78</v>
      </c>
      <c r="F19" s="23" t="s">
        <v>95</v>
      </c>
      <c r="G19" s="63" t="s">
        <v>55</v>
      </c>
      <c r="H19" s="63" t="s">
        <v>73</v>
      </c>
      <c r="I19" s="63" t="s">
        <v>92</v>
      </c>
      <c r="J19" s="23" t="s">
        <v>88</v>
      </c>
      <c r="K19" s="23" t="s">
        <v>96</v>
      </c>
      <c r="L19" s="63"/>
      <c r="M19" s="63"/>
      <c r="N19" s="97" t="s">
        <v>56</v>
      </c>
      <c r="O19" s="23" t="s">
        <v>55</v>
      </c>
      <c r="P19" s="23" t="s">
        <v>97</v>
      </c>
      <c r="Q19" s="97" t="s">
        <v>79</v>
      </c>
      <c r="R19" s="97" t="s">
        <v>86</v>
      </c>
      <c r="S19" s="64">
        <v>963.68</v>
      </c>
      <c r="T19" s="64">
        <v>2.0299999999999998</v>
      </c>
      <c r="U19" s="64">
        <f>O19*P19*S19*T19</f>
        <v>1819.3314719999998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94</v>
      </c>
      <c r="D20" s="90" t="s">
        <v>93</v>
      </c>
      <c r="E20" s="85" t="s">
        <v>81</v>
      </c>
      <c r="F20" s="23" t="s">
        <v>95</v>
      </c>
      <c r="G20" s="63" t="s">
        <v>55</v>
      </c>
      <c r="H20" s="63" t="s">
        <v>73</v>
      </c>
      <c r="I20" s="63" t="s">
        <v>92</v>
      </c>
      <c r="J20" s="23" t="s">
        <v>88</v>
      </c>
      <c r="K20" s="23" t="s">
        <v>96</v>
      </c>
      <c r="L20" s="63"/>
      <c r="M20" s="63"/>
      <c r="N20" s="97" t="s">
        <v>56</v>
      </c>
      <c r="O20" s="23" t="s">
        <v>55</v>
      </c>
      <c r="P20" s="23" t="s">
        <v>97</v>
      </c>
      <c r="Q20" s="97" t="s">
        <v>80</v>
      </c>
      <c r="R20" s="97" t="s">
        <v>98</v>
      </c>
      <c r="S20" s="64">
        <v>976.61</v>
      </c>
      <c r="T20" s="64">
        <v>1.1599999999999999</v>
      </c>
      <c r="U20" s="64">
        <f t="shared" ref="U20:U21" si="0">O20*P20*S20*T20</f>
        <v>1053.5668680000001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94</v>
      </c>
      <c r="D21" s="90" t="s">
        <v>93</v>
      </c>
      <c r="E21" s="85" t="s">
        <v>82</v>
      </c>
      <c r="F21" s="23" t="s">
        <v>95</v>
      </c>
      <c r="G21" s="63" t="s">
        <v>55</v>
      </c>
      <c r="H21" s="63" t="s">
        <v>73</v>
      </c>
      <c r="I21" s="63" t="s">
        <v>92</v>
      </c>
      <c r="J21" s="23" t="s">
        <v>88</v>
      </c>
      <c r="K21" s="23" t="s">
        <v>85</v>
      </c>
      <c r="L21" s="63"/>
      <c r="M21" s="63"/>
      <c r="N21" s="97" t="s">
        <v>56</v>
      </c>
      <c r="O21" s="23" t="s">
        <v>55</v>
      </c>
      <c r="P21" s="23" t="s">
        <v>84</v>
      </c>
      <c r="Q21" s="97" t="s">
        <v>83</v>
      </c>
      <c r="R21" s="97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3106.9283399999999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2" priority="9"/>
    <cfRule type="duplicateValues" dxfId="1" priority="10"/>
  </conditionalFormatting>
  <conditionalFormatting sqref="D19:D21">
    <cfRule type="duplicateValues" dxfId="0" priority="1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30" sqref="C3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94</v>
      </c>
      <c r="D15" s="90" t="s">
        <v>93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O28" sqref="O28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94</v>
      </c>
      <c r="D15" s="90" t="s">
        <v>93</v>
      </c>
      <c r="E15" s="66">
        <v>2025</v>
      </c>
      <c r="F15" s="66">
        <v>2026</v>
      </c>
      <c r="G15" s="37">
        <f>'20.1'!U22/1000</f>
        <v>3.1069283400000001</v>
      </c>
      <c r="H15" s="37">
        <f>G15*1.22</f>
        <v>3.7904525748000002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5.0669294462876469</v>
      </c>
      <c r="J15" s="37">
        <f>'20.2'!M16/1000</f>
        <v>0</v>
      </c>
      <c r="K15" s="37">
        <f>I15+J15</f>
        <v>5.0669294462876469</v>
      </c>
      <c r="L15" s="73">
        <v>1.9870372599999999</v>
      </c>
      <c r="M15" s="77">
        <f>K15-L15</f>
        <v>3.0798921862876467</v>
      </c>
      <c r="N15" s="73">
        <v>1.9870372599999999</v>
      </c>
      <c r="O15" s="73">
        <f>H15-N15</f>
        <v>1.8034153148000003</v>
      </c>
      <c r="P15" s="73">
        <f>SUM(Q15:W15)</f>
        <v>1.987037607</v>
      </c>
      <c r="Q15" s="75">
        <v>0</v>
      </c>
      <c r="R15" s="76">
        <v>0</v>
      </c>
      <c r="S15" s="76">
        <v>0</v>
      </c>
      <c r="T15" s="78">
        <v>1.987037607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8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2026-08-04T05:58:15Z</dcterms:modified>
</cp:coreProperties>
</file>